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pirgo.MUNIESPERANZA\Desktop\CD-LIMA\EXP. TECNICO MOBILIARIO\0.4 METRADOS Y PRESUPUESTOS\"/>
    </mc:Choice>
  </mc:AlternateContent>
  <bookViews>
    <workbookView xWindow="0" yWindow="0" windowWidth="20490" windowHeight="7755" activeTab="3"/>
  </bookViews>
  <sheets>
    <sheet name="INVENTARIO EQUIP" sheetId="6" r:id="rId1"/>
    <sheet name="COMPARATIVO EQUIPAMIENTO" sheetId="8" r:id="rId2"/>
    <sheet name="PRESUP EQUIP." sheetId="7" r:id="rId3"/>
    <sheet name="LISTADO DE EQUIPAMIENTO" sheetId="9" r:id="rId4"/>
  </sheets>
  <definedNames>
    <definedName name="_xlnm._FilterDatabase" localSheetId="0" hidden="1">'INVENTARIO EQUIP'!$B$5:$F$45</definedName>
    <definedName name="_xlnm._FilterDatabase" localSheetId="2" hidden="1">'PRESUP EQUIP.'!$B$7:$D$35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6" i="9" l="1"/>
  <c r="D28" i="7"/>
  <c r="D27" i="7"/>
  <c r="D18" i="7"/>
  <c r="D17" i="7"/>
  <c r="D16" i="7"/>
  <c r="D14" i="7"/>
  <c r="D12" i="7"/>
  <c r="D11" i="7"/>
  <c r="D10" i="7"/>
  <c r="D9" i="7"/>
  <c r="D15" i="7"/>
  <c r="G40" i="8"/>
  <c r="G39" i="8"/>
  <c r="G38" i="8"/>
  <c r="G37" i="8"/>
  <c r="G36" i="8"/>
  <c r="G34" i="8"/>
  <c r="G33" i="8"/>
  <c r="G31" i="8"/>
  <c r="G30" i="8"/>
  <c r="G27" i="8"/>
  <c r="G26" i="8"/>
  <c r="G25" i="8"/>
  <c r="G24" i="8"/>
  <c r="G22" i="8"/>
  <c r="G21" i="8"/>
  <c r="G20" i="8"/>
  <c r="G18" i="8"/>
  <c r="G17" i="8"/>
  <c r="G16" i="8"/>
  <c r="G15" i="8"/>
  <c r="G14" i="8"/>
  <c r="G8" i="8"/>
  <c r="F17" i="6"/>
  <c r="F16" i="6"/>
  <c r="F15" i="6"/>
  <c r="F14" i="6"/>
  <c r="F27" i="6" l="1"/>
  <c r="F26" i="6"/>
  <c r="F25" i="6"/>
  <c r="F24" i="6"/>
  <c r="D21" i="9" l="1"/>
  <c r="D22" i="9"/>
  <c r="D23" i="9"/>
  <c r="D24" i="9"/>
  <c r="D25" i="9"/>
  <c r="D20" i="9"/>
  <c r="D17" i="9"/>
  <c r="D18" i="9"/>
  <c r="D16" i="9"/>
  <c r="D6" i="9"/>
  <c r="D7" i="9"/>
  <c r="D8" i="9"/>
  <c r="D9" i="9"/>
  <c r="D12" i="9"/>
  <c r="D13" i="9"/>
  <c r="D14" i="9"/>
  <c r="F12" i="7" l="1"/>
  <c r="G12" i="7" s="1"/>
  <c r="F11" i="7"/>
  <c r="G11" i="7" l="1"/>
  <c r="F26" i="7" l="1"/>
  <c r="G26" i="7" s="1"/>
  <c r="F25" i="7"/>
  <c r="G25" i="7" s="1"/>
  <c r="F32" i="6"/>
  <c r="F31" i="6"/>
  <c r="F30" i="6"/>
  <c r="F29" i="6"/>
  <c r="F10" i="7" l="1"/>
  <c r="F13" i="7"/>
  <c r="G13" i="7" s="1"/>
  <c r="F16" i="7"/>
  <c r="G16" i="7" s="1"/>
  <c r="F17" i="7"/>
  <c r="G17" i="7" s="1"/>
  <c r="F18" i="7"/>
  <c r="G18" i="7" s="1"/>
  <c r="F20" i="7"/>
  <c r="G20" i="7" s="1"/>
  <c r="F21" i="7"/>
  <c r="G21" i="7" s="1"/>
  <c r="F22" i="7"/>
  <c r="G22" i="7" s="1"/>
  <c r="F24" i="7"/>
  <c r="G24" i="7" s="1"/>
  <c r="F27" i="7"/>
  <c r="G27" i="7" s="1"/>
  <c r="F28" i="7"/>
  <c r="G28" i="7" s="1"/>
  <c r="F29" i="7"/>
  <c r="G29" i="7" s="1"/>
  <c r="G10" i="7" l="1"/>
  <c r="F40" i="8"/>
  <c r="F44" i="6"/>
  <c r="F43" i="6"/>
  <c r="F42" i="6"/>
  <c r="F41" i="6"/>
  <c r="D5" i="9" l="1"/>
  <c r="F9" i="7"/>
  <c r="G12" i="8"/>
  <c r="G11" i="8"/>
  <c r="G10" i="8"/>
  <c r="G9" i="8"/>
  <c r="G9" i="7" l="1"/>
  <c r="F39" i="6"/>
  <c r="F38" i="6"/>
  <c r="F36" i="6"/>
  <c r="F35" i="6"/>
  <c r="F8" i="6"/>
  <c r="F9" i="6"/>
  <c r="F10" i="6"/>
  <c r="F11" i="6"/>
  <c r="F12" i="6"/>
  <c r="F18" i="6"/>
  <c r="F45" i="6" l="1"/>
  <c r="D10" i="9"/>
  <c r="F14" i="7"/>
  <c r="D30" i="7"/>
  <c r="D11" i="9"/>
  <c r="F15" i="7"/>
  <c r="G15" i="7" s="1"/>
  <c r="G14" i="7" l="1"/>
  <c r="G30" i="7" s="1"/>
  <c r="F30" i="7"/>
  <c r="O44" i="8"/>
</calcChain>
</file>

<file path=xl/sharedStrings.xml><?xml version="1.0" encoding="utf-8"?>
<sst xmlns="http://schemas.openxmlformats.org/spreadsheetml/2006/main" count="233" uniqueCount="70">
  <si>
    <t>SECRETARIA</t>
  </si>
  <si>
    <t>SALA DE PROFESORES</t>
  </si>
  <si>
    <t>AULAS</t>
  </si>
  <si>
    <t>CODIGO</t>
  </si>
  <si>
    <t>DESCRIPCION DE MOBILIARIO</t>
  </si>
  <si>
    <t>CANT. TOTAL</t>
  </si>
  <si>
    <t>CANT. DE MOB. X  AMBIENTE</t>
  </si>
  <si>
    <t>CANT. DE AMBIENTES</t>
  </si>
  <si>
    <t>DIRECCION</t>
  </si>
  <si>
    <t>OTROS</t>
  </si>
  <si>
    <t>TV</t>
  </si>
  <si>
    <t>TELEVISION</t>
  </si>
  <si>
    <t>DVD</t>
  </si>
  <si>
    <t>EQUIPO DVD</t>
  </si>
  <si>
    <t>PC-1</t>
  </si>
  <si>
    <t>IMP-M</t>
  </si>
  <si>
    <t>COMPUTADORA PC</t>
  </si>
  <si>
    <t>IMPRESORA MULTIFUNCIONAL</t>
  </si>
  <si>
    <t>MICROONDAS</t>
  </si>
  <si>
    <t>FRIGOBAR</t>
  </si>
  <si>
    <t>PM-1</t>
  </si>
  <si>
    <t>PROYECTOR MULTIMEDIA</t>
  </si>
  <si>
    <t>ECRAM</t>
  </si>
  <si>
    <t>LAPTOP</t>
  </si>
  <si>
    <t>ECRAM PORTATIL</t>
  </si>
  <si>
    <t>DESCRIPCION DEL EQUIPAMIENTO</t>
  </si>
  <si>
    <t>EQUIPOS</t>
  </si>
  <si>
    <t>PROYECCION MULTIMEDIA</t>
  </si>
  <si>
    <t>RACK PARA EL PROYECTOR MULTIMEDIA</t>
  </si>
  <si>
    <t xml:space="preserve">RACK PARA LA TV </t>
  </si>
  <si>
    <t>METAS FISICAS - UGME - EQUIPAMIENTO</t>
  </si>
  <si>
    <t>NIVEL INICIAL</t>
  </si>
  <si>
    <t>CANT. POR ATENDER UGME</t>
  </si>
  <si>
    <t>CANTIDAD SEGÚN PIP</t>
  </si>
  <si>
    <t>RK-1</t>
  </si>
  <si>
    <t>EC-1P</t>
  </si>
  <si>
    <t>EC-1</t>
  </si>
  <si>
    <t>LAP-1</t>
  </si>
  <si>
    <t>FRI-1</t>
  </si>
  <si>
    <t>MIC-1</t>
  </si>
  <si>
    <t>COSTO UNIT. CON I.G.V.</t>
  </si>
  <si>
    <t>COSTO TOTAL INC. I.G.V.</t>
  </si>
  <si>
    <t>COSTO TOTAL SIN I.G.V.</t>
  </si>
  <si>
    <t>PRESUPUESTO DE EQUIPAMIENTO</t>
  </si>
  <si>
    <t>EQUIPO DE SONIDO</t>
  </si>
  <si>
    <t>MOD-CTA</t>
  </si>
  <si>
    <t>MODULO DE LABORATORIO DE QUIMICA, BIOLOGIA Y FISICA</t>
  </si>
  <si>
    <t>CANTIDAD DE EQUIPAMIENTO</t>
  </si>
  <si>
    <t>RK-3</t>
  </si>
  <si>
    <t>RACK PARA LA TV</t>
  </si>
  <si>
    <t>RK-2</t>
  </si>
  <si>
    <t>RACK PARA EL DVD</t>
  </si>
  <si>
    <t>EQS-1</t>
  </si>
  <si>
    <t>PSICOMOTRICIDAD</t>
  </si>
  <si>
    <t>ADMINISTRATIVO</t>
  </si>
  <si>
    <t>NIVEL INICIAL - PRIMARIA Y SECUNDARIA</t>
  </si>
  <si>
    <t>RACK PARA  DVD</t>
  </si>
  <si>
    <t>AULAS DE PRIMARIA</t>
  </si>
  <si>
    <t>KIT-M</t>
  </si>
  <si>
    <t>KIT MULTIMEDIA PORTATIL</t>
  </si>
  <si>
    <t>KIT-LP</t>
  </si>
  <si>
    <t>KIT PARA LAPTOPS PORTATIL</t>
  </si>
  <si>
    <t>DESCRIPCION DE EQUIPAMIENTO</t>
  </si>
  <si>
    <t>COCINA</t>
  </si>
  <si>
    <t>REFR-1</t>
  </si>
  <si>
    <t>REFRIGERADORA</t>
  </si>
  <si>
    <t>COC-1</t>
  </si>
  <si>
    <t>COMPARATIVO - UGME - EQUIPAMIENTO</t>
  </si>
  <si>
    <t xml:space="preserve">NIVEL INICIAL </t>
  </si>
  <si>
    <t>SUM/COMPUTO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</si>
</sst>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 &quot;S/.&quot;\ * #,##0.00_ ;_ &quot;S/.&quot;\ * \-#,##0.00_ ;_ &quot;S/.&quot;\ * &quot;-&quot;??_ ;_ @_ "/>
    <numFmt numFmtId="43" formatCode="_ * #,##0.00_ ;_ * \-#,##0.00_ ;_ * &quot;-&quot;??_ ;_ @_ "/>
  </numFmts>
  <fonts count="6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Fill="1"/>
    <xf numFmtId="0" fontId="1" fillId="3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/>
    </xf>
    <xf numFmtId="0" fontId="1" fillId="3" borderId="3" xfId="0" applyFont="1" applyFill="1" applyBorder="1" applyAlignment="1">
      <alignment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1" fillId="3" borderId="5" xfId="0" applyFont="1" applyFill="1" applyBorder="1" applyAlignment="1">
      <alignment vertical="center"/>
    </xf>
    <xf numFmtId="0" fontId="1" fillId="5" borderId="1" xfId="0" applyFont="1" applyFill="1" applyBorder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/>
    <xf numFmtId="0" fontId="2" fillId="0" borderId="1" xfId="0" applyFont="1" applyBorder="1" applyAlignment="1">
      <alignment horizontal="center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1" fillId="0" borderId="6" xfId="0" applyFont="1" applyFill="1" applyBorder="1"/>
    <xf numFmtId="0" fontId="1" fillId="0" borderId="5" xfId="0" applyFont="1" applyFill="1" applyBorder="1"/>
    <xf numFmtId="0" fontId="1" fillId="0" borderId="5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/>
    </xf>
    <xf numFmtId="43" fontId="1" fillId="0" borderId="1" xfId="0" applyNumberFormat="1" applyFont="1" applyFill="1" applyBorder="1" applyAlignment="1">
      <alignment vertical="center"/>
    </xf>
    <xf numFmtId="43" fontId="1" fillId="0" borderId="1" xfId="0" applyNumberFormat="1" applyFont="1" applyBorder="1" applyAlignment="1">
      <alignment vertical="center"/>
    </xf>
    <xf numFmtId="0" fontId="1" fillId="0" borderId="6" xfId="0" applyFont="1" applyFill="1" applyBorder="1" applyAlignment="1">
      <alignment vertical="center"/>
    </xf>
    <xf numFmtId="0" fontId="1" fillId="0" borderId="6" xfId="0" applyFont="1" applyFill="1" applyBorder="1" applyAlignment="1">
      <alignment horizontal="center" vertical="center"/>
    </xf>
    <xf numFmtId="43" fontId="1" fillId="0" borderId="0" xfId="0" applyNumberFormat="1" applyFont="1" applyFill="1" applyAlignment="1">
      <alignment vertical="center"/>
    </xf>
    <xf numFmtId="43" fontId="1" fillId="0" borderId="0" xfId="0" applyNumberFormat="1" applyFont="1" applyAlignment="1">
      <alignment vertical="center"/>
    </xf>
    <xf numFmtId="0" fontId="1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44" fontId="2" fillId="0" borderId="1" xfId="0" applyNumberFormat="1" applyFont="1" applyBorder="1" applyAlignment="1">
      <alignment vertical="center"/>
    </xf>
    <xf numFmtId="44" fontId="2" fillId="0" borderId="1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right"/>
    </xf>
    <xf numFmtId="43" fontId="0" fillId="0" borderId="0" xfId="0" applyNumberFormat="1"/>
    <xf numFmtId="0" fontId="1" fillId="0" borderId="4" xfId="0" applyFont="1" applyFill="1" applyBorder="1"/>
    <xf numFmtId="4" fontId="1" fillId="0" borderId="1" xfId="0" applyNumberFormat="1" applyFont="1" applyFill="1" applyBorder="1" applyAlignment="1">
      <alignment vertical="center"/>
    </xf>
    <xf numFmtId="4" fontId="1" fillId="0" borderId="1" xfId="0" applyNumberFormat="1" applyFont="1" applyBorder="1"/>
    <xf numFmtId="0" fontId="5" fillId="0" borderId="0" xfId="0" applyFont="1"/>
    <xf numFmtId="0" fontId="1" fillId="8" borderId="1" xfId="0" applyFont="1" applyFill="1" applyBorder="1"/>
    <xf numFmtId="0" fontId="1" fillId="8" borderId="1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/>
    </xf>
    <xf numFmtId="0" fontId="1" fillId="8" borderId="4" xfId="0" applyFont="1" applyFill="1" applyBorder="1"/>
    <xf numFmtId="0" fontId="2" fillId="5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6" borderId="2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2" fillId="5" borderId="4" xfId="0" applyFont="1" applyFill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2" fillId="5" borderId="3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47"/>
  <sheetViews>
    <sheetView zoomScale="85" zoomScaleNormal="85" workbookViewId="0">
      <selection activeCell="C35" sqref="C35"/>
    </sheetView>
  </sheetViews>
  <sheetFormatPr baseColWidth="10" defaultRowHeight="15" x14ac:dyDescent="0.25"/>
  <cols>
    <col min="2" max="2" width="8.5703125" customWidth="1"/>
    <col min="3" max="3" width="43.7109375" customWidth="1"/>
    <col min="4" max="4" width="8.42578125" customWidth="1"/>
    <col min="5" max="5" width="9.28515625" customWidth="1"/>
    <col min="6" max="6" width="8.85546875" customWidth="1"/>
  </cols>
  <sheetData>
    <row r="2" spans="2:6" ht="15" customHeight="1" x14ac:dyDescent="0.25"/>
    <row r="3" spans="2:6" x14ac:dyDescent="0.25">
      <c r="B3" s="53" t="s">
        <v>30</v>
      </c>
      <c r="C3" s="54"/>
      <c r="D3" s="54"/>
      <c r="E3" s="54"/>
      <c r="F3" s="55"/>
    </row>
    <row r="4" spans="2:6" x14ac:dyDescent="0.25">
      <c r="B4" s="50" t="s">
        <v>68</v>
      </c>
      <c r="C4" s="51"/>
      <c r="D4" s="51"/>
      <c r="E4" s="51"/>
      <c r="F4" s="52"/>
    </row>
    <row r="5" spans="2:6" ht="33.75" x14ac:dyDescent="0.25">
      <c r="B5" s="2" t="s">
        <v>3</v>
      </c>
      <c r="C5" s="2" t="s">
        <v>62</v>
      </c>
      <c r="D5" s="3" t="s">
        <v>6</v>
      </c>
      <c r="E5" s="3" t="s">
        <v>7</v>
      </c>
      <c r="F5" s="3" t="s">
        <v>5</v>
      </c>
    </row>
    <row r="6" spans="2:6" x14ac:dyDescent="0.25">
      <c r="B6" s="50" t="s">
        <v>31</v>
      </c>
      <c r="C6" s="51"/>
      <c r="D6" s="51"/>
      <c r="E6" s="51"/>
      <c r="F6" s="52"/>
    </row>
    <row r="7" spans="2:6" ht="15.75" customHeight="1" x14ac:dyDescent="0.25">
      <c r="B7" s="49" t="s">
        <v>2</v>
      </c>
      <c r="C7" s="49"/>
      <c r="D7" s="10"/>
      <c r="E7" s="10"/>
      <c r="F7" s="10"/>
    </row>
    <row r="8" spans="2:6" s="1" customFormat="1" x14ac:dyDescent="0.25">
      <c r="B8" s="11" t="s">
        <v>10</v>
      </c>
      <c r="C8" s="11" t="s">
        <v>11</v>
      </c>
      <c r="D8" s="12">
        <v>1</v>
      </c>
      <c r="E8" s="12">
        <v>6</v>
      </c>
      <c r="F8" s="13">
        <f t="shared" ref="F8:F12" si="0">D8*E8</f>
        <v>6</v>
      </c>
    </row>
    <row r="9" spans="2:6" s="1" customFormat="1" x14ac:dyDescent="0.25">
      <c r="B9" s="11" t="s">
        <v>12</v>
      </c>
      <c r="C9" s="11" t="s">
        <v>13</v>
      </c>
      <c r="D9" s="12">
        <v>1</v>
      </c>
      <c r="E9" s="12">
        <v>6</v>
      </c>
      <c r="F9" s="13">
        <f t="shared" si="0"/>
        <v>6</v>
      </c>
    </row>
    <row r="10" spans="2:6" s="1" customFormat="1" x14ac:dyDescent="0.25">
      <c r="B10" s="11" t="s">
        <v>48</v>
      </c>
      <c r="C10" s="11" t="s">
        <v>49</v>
      </c>
      <c r="D10" s="12">
        <v>1</v>
      </c>
      <c r="E10" s="12">
        <v>6</v>
      </c>
      <c r="F10" s="13">
        <f t="shared" si="0"/>
        <v>6</v>
      </c>
    </row>
    <row r="11" spans="2:6" s="1" customFormat="1" x14ac:dyDescent="0.25">
      <c r="B11" s="11" t="s">
        <v>50</v>
      </c>
      <c r="C11" s="11" t="s">
        <v>51</v>
      </c>
      <c r="D11" s="12">
        <v>1</v>
      </c>
      <c r="E11" s="12">
        <v>6</v>
      </c>
      <c r="F11" s="13">
        <f t="shared" si="0"/>
        <v>6</v>
      </c>
    </row>
    <row r="12" spans="2:6" s="1" customFormat="1" x14ac:dyDescent="0.25">
      <c r="B12" s="11" t="s">
        <v>52</v>
      </c>
      <c r="C12" s="11" t="s">
        <v>44</v>
      </c>
      <c r="D12" s="12">
        <v>1</v>
      </c>
      <c r="E12" s="12">
        <v>6</v>
      </c>
      <c r="F12" s="13">
        <f t="shared" si="0"/>
        <v>6</v>
      </c>
    </row>
    <row r="13" spans="2:6" s="1" customFormat="1" x14ac:dyDescent="0.25">
      <c r="B13" s="56" t="s">
        <v>53</v>
      </c>
      <c r="C13" s="56"/>
      <c r="D13" s="10"/>
      <c r="E13" s="10"/>
      <c r="F13" s="14"/>
    </row>
    <row r="14" spans="2:6" s="1" customFormat="1" x14ac:dyDescent="0.25">
      <c r="B14" s="11" t="s">
        <v>10</v>
      </c>
      <c r="C14" s="11" t="s">
        <v>11</v>
      </c>
      <c r="D14" s="12">
        <v>1</v>
      </c>
      <c r="E14" s="12">
        <v>2</v>
      </c>
      <c r="F14" s="13">
        <f t="shared" ref="F14:F17" si="1">D14*E14</f>
        <v>2</v>
      </c>
    </row>
    <row r="15" spans="2:6" s="1" customFormat="1" x14ac:dyDescent="0.25">
      <c r="B15" s="11" t="s">
        <v>48</v>
      </c>
      <c r="C15" s="11" t="s">
        <v>49</v>
      </c>
      <c r="D15" s="12">
        <v>1</v>
      </c>
      <c r="E15" s="12">
        <v>2</v>
      </c>
      <c r="F15" s="13">
        <f t="shared" si="1"/>
        <v>2</v>
      </c>
    </row>
    <row r="16" spans="2:6" s="1" customFormat="1" x14ac:dyDescent="0.25">
      <c r="B16" s="11" t="s">
        <v>12</v>
      </c>
      <c r="C16" s="11" t="s">
        <v>13</v>
      </c>
      <c r="D16" s="12">
        <v>1</v>
      </c>
      <c r="E16" s="12">
        <v>2</v>
      </c>
      <c r="F16" s="13">
        <f t="shared" si="1"/>
        <v>2</v>
      </c>
    </row>
    <row r="17" spans="2:6" s="1" customFormat="1" x14ac:dyDescent="0.25">
      <c r="B17" s="11" t="s">
        <v>50</v>
      </c>
      <c r="C17" s="11" t="s">
        <v>51</v>
      </c>
      <c r="D17" s="12">
        <v>1</v>
      </c>
      <c r="E17" s="12">
        <v>2</v>
      </c>
      <c r="F17" s="13">
        <f t="shared" si="1"/>
        <v>2</v>
      </c>
    </row>
    <row r="18" spans="2:6" s="1" customFormat="1" x14ac:dyDescent="0.25">
      <c r="B18" s="11" t="s">
        <v>52</v>
      </c>
      <c r="C18" s="11" t="s">
        <v>44</v>
      </c>
      <c r="D18" s="12">
        <v>1</v>
      </c>
      <c r="E18" s="12">
        <v>2</v>
      </c>
      <c r="F18" s="13">
        <f>D18*E18</f>
        <v>2</v>
      </c>
    </row>
    <row r="19" spans="2:6" s="1" customFormat="1" x14ac:dyDescent="0.25">
      <c r="B19" s="56" t="s">
        <v>63</v>
      </c>
      <c r="C19" s="56"/>
      <c r="D19" s="14"/>
      <c r="E19" s="14"/>
      <c r="F19" s="14"/>
    </row>
    <row r="20" spans="2:6" s="1" customFormat="1" x14ac:dyDescent="0.25">
      <c r="B20" s="11" t="s">
        <v>39</v>
      </c>
      <c r="C20" s="11" t="s">
        <v>18</v>
      </c>
      <c r="D20" s="12">
        <v>1</v>
      </c>
      <c r="E20" s="12">
        <v>1</v>
      </c>
      <c r="F20" s="13">
        <v>1</v>
      </c>
    </row>
    <row r="21" spans="2:6" s="1" customFormat="1" x14ac:dyDescent="0.25">
      <c r="B21" s="11" t="s">
        <v>64</v>
      </c>
      <c r="C21" s="11" t="s">
        <v>65</v>
      </c>
      <c r="D21" s="12">
        <v>1</v>
      </c>
      <c r="E21" s="12">
        <v>1</v>
      </c>
      <c r="F21" s="13">
        <v>1</v>
      </c>
    </row>
    <row r="22" spans="2:6" s="1" customFormat="1" x14ac:dyDescent="0.25">
      <c r="B22" s="11" t="s">
        <v>66</v>
      </c>
      <c r="C22" s="41" t="s">
        <v>63</v>
      </c>
      <c r="D22" s="12">
        <v>1</v>
      </c>
      <c r="E22" s="12">
        <v>1</v>
      </c>
      <c r="F22" s="13">
        <v>1</v>
      </c>
    </row>
    <row r="23" spans="2:6" s="1" customFormat="1" x14ac:dyDescent="0.25">
      <c r="B23" s="56" t="s">
        <v>69</v>
      </c>
      <c r="C23" s="56"/>
      <c r="D23" s="10"/>
      <c r="E23" s="10"/>
      <c r="F23" s="14"/>
    </row>
    <row r="24" spans="2:6" s="1" customFormat="1" x14ac:dyDescent="0.25">
      <c r="B24" s="11" t="s">
        <v>10</v>
      </c>
      <c r="C24" s="11" t="s">
        <v>11</v>
      </c>
      <c r="D24" s="12">
        <v>1</v>
      </c>
      <c r="E24" s="12">
        <v>1</v>
      </c>
      <c r="F24" s="13">
        <f>D24*E24</f>
        <v>1</v>
      </c>
    </row>
    <row r="25" spans="2:6" s="1" customFormat="1" x14ac:dyDescent="0.25">
      <c r="B25" s="11" t="s">
        <v>12</v>
      </c>
      <c r="C25" s="11" t="s">
        <v>13</v>
      </c>
      <c r="D25" s="12">
        <v>1</v>
      </c>
      <c r="E25" s="12">
        <v>1</v>
      </c>
      <c r="F25" s="13">
        <f>D25*E25</f>
        <v>1</v>
      </c>
    </row>
    <row r="26" spans="2:6" s="1" customFormat="1" x14ac:dyDescent="0.25">
      <c r="B26" s="11" t="s">
        <v>48</v>
      </c>
      <c r="C26" s="11" t="s">
        <v>49</v>
      </c>
      <c r="D26" s="12">
        <v>1</v>
      </c>
      <c r="E26" s="12">
        <v>1</v>
      </c>
      <c r="F26" s="13">
        <f>D26*E26</f>
        <v>1</v>
      </c>
    </row>
    <row r="27" spans="2:6" s="1" customFormat="1" x14ac:dyDescent="0.25">
      <c r="B27" s="11" t="s">
        <v>50</v>
      </c>
      <c r="C27" s="11" t="s">
        <v>51</v>
      </c>
      <c r="D27" s="12">
        <v>1</v>
      </c>
      <c r="E27" s="12">
        <v>1</v>
      </c>
      <c r="F27" s="13">
        <f>D27*E27</f>
        <v>1</v>
      </c>
    </row>
    <row r="28" spans="2:6" s="1" customFormat="1" ht="15" hidden="1" customHeight="1" x14ac:dyDescent="0.25">
      <c r="B28" s="49" t="s">
        <v>57</v>
      </c>
      <c r="C28" s="49"/>
      <c r="D28" s="10"/>
      <c r="E28" s="10"/>
      <c r="F28" s="10"/>
    </row>
    <row r="29" spans="2:6" s="1" customFormat="1" ht="15" hidden="1" customHeight="1" x14ac:dyDescent="0.25">
      <c r="B29" s="11" t="s">
        <v>20</v>
      </c>
      <c r="C29" s="11" t="s">
        <v>21</v>
      </c>
      <c r="D29" s="12">
        <v>1</v>
      </c>
      <c r="E29" s="12">
        <v>0</v>
      </c>
      <c r="F29" s="13">
        <f>D29*E29</f>
        <v>0</v>
      </c>
    </row>
    <row r="30" spans="2:6" s="1" customFormat="1" ht="15" hidden="1" customHeight="1" x14ac:dyDescent="0.25">
      <c r="B30" s="11" t="s">
        <v>34</v>
      </c>
      <c r="C30" s="11" t="s">
        <v>28</v>
      </c>
      <c r="D30" s="12">
        <v>1</v>
      </c>
      <c r="E30" s="12">
        <v>0</v>
      </c>
      <c r="F30" s="13">
        <f>D30*E30</f>
        <v>0</v>
      </c>
    </row>
    <row r="31" spans="2:6" s="1" customFormat="1" ht="15" hidden="1" customHeight="1" x14ac:dyDescent="0.25">
      <c r="B31" s="11" t="s">
        <v>36</v>
      </c>
      <c r="C31" s="11" t="s">
        <v>22</v>
      </c>
      <c r="D31" s="12">
        <v>1</v>
      </c>
      <c r="E31" s="12">
        <v>0</v>
      </c>
      <c r="F31" s="13">
        <f>D31*E31</f>
        <v>0</v>
      </c>
    </row>
    <row r="32" spans="2:6" s="1" customFormat="1" ht="15" hidden="1" customHeight="1" x14ac:dyDescent="0.25">
      <c r="B32" s="11" t="s">
        <v>37</v>
      </c>
      <c r="C32" s="11" t="s">
        <v>23</v>
      </c>
      <c r="D32" s="12">
        <v>1</v>
      </c>
      <c r="E32" s="12">
        <v>0</v>
      </c>
      <c r="F32" s="13">
        <f>D32*E32</f>
        <v>0</v>
      </c>
    </row>
    <row r="33" spans="2:6" s="1" customFormat="1" x14ac:dyDescent="0.25">
      <c r="B33" s="57" t="s">
        <v>54</v>
      </c>
      <c r="C33" s="58"/>
      <c r="D33" s="14"/>
      <c r="E33" s="14"/>
      <c r="F33" s="14"/>
    </row>
    <row r="34" spans="2:6" s="1" customFormat="1" x14ac:dyDescent="0.25">
      <c r="B34" s="59" t="s">
        <v>0</v>
      </c>
      <c r="C34" s="59"/>
      <c r="D34" s="15"/>
      <c r="E34" s="15"/>
      <c r="F34" s="16"/>
    </row>
    <row r="35" spans="2:6" s="1" customFormat="1" x14ac:dyDescent="0.25">
      <c r="B35" s="11" t="s">
        <v>14</v>
      </c>
      <c r="C35" s="11" t="s">
        <v>16</v>
      </c>
      <c r="D35" s="16">
        <v>1</v>
      </c>
      <c r="E35" s="16">
        <v>1</v>
      </c>
      <c r="F35" s="13">
        <f>D35*E35</f>
        <v>1</v>
      </c>
    </row>
    <row r="36" spans="2:6" s="1" customFormat="1" x14ac:dyDescent="0.25">
      <c r="B36" s="11" t="s">
        <v>15</v>
      </c>
      <c r="C36" s="11" t="s">
        <v>17</v>
      </c>
      <c r="D36" s="15">
        <v>1</v>
      </c>
      <c r="E36" s="15">
        <v>1</v>
      </c>
      <c r="F36" s="13">
        <f>D36*E36</f>
        <v>1</v>
      </c>
    </row>
    <row r="37" spans="2:6" s="1" customFormat="1" x14ac:dyDescent="0.25">
      <c r="B37" s="60" t="s">
        <v>8</v>
      </c>
      <c r="C37" s="60"/>
      <c r="D37" s="15"/>
      <c r="E37" s="15"/>
      <c r="F37" s="16"/>
    </row>
    <row r="38" spans="2:6" s="1" customFormat="1" x14ac:dyDescent="0.25">
      <c r="B38" s="11" t="s">
        <v>14</v>
      </c>
      <c r="C38" s="11" t="s">
        <v>16</v>
      </c>
      <c r="D38" s="12">
        <v>1</v>
      </c>
      <c r="E38" s="12">
        <v>1</v>
      </c>
      <c r="F38" s="13">
        <f>D38*E38</f>
        <v>1</v>
      </c>
    </row>
    <row r="39" spans="2:6" s="1" customFormat="1" x14ac:dyDescent="0.25">
      <c r="B39" s="11" t="s">
        <v>15</v>
      </c>
      <c r="C39" s="11" t="s">
        <v>17</v>
      </c>
      <c r="D39" s="12">
        <v>1</v>
      </c>
      <c r="E39" s="12">
        <v>1</v>
      </c>
      <c r="F39" s="13">
        <f>D39*E39</f>
        <v>1</v>
      </c>
    </row>
    <row r="40" spans="2:6" s="1" customFormat="1" x14ac:dyDescent="0.25">
      <c r="B40" s="56" t="s">
        <v>1</v>
      </c>
      <c r="C40" s="56"/>
      <c r="D40" s="14"/>
      <c r="E40" s="14"/>
      <c r="F40" s="14"/>
    </row>
    <row r="41" spans="2:6" s="1" customFormat="1" x14ac:dyDescent="0.25">
      <c r="B41" s="11" t="s">
        <v>14</v>
      </c>
      <c r="C41" s="11" t="s">
        <v>16</v>
      </c>
      <c r="D41" s="12">
        <v>2</v>
      </c>
      <c r="E41" s="12">
        <v>1</v>
      </c>
      <c r="F41" s="13">
        <f>D41*E41</f>
        <v>2</v>
      </c>
    </row>
    <row r="42" spans="2:6" s="1" customFormat="1" x14ac:dyDescent="0.25">
      <c r="B42" s="11" t="s">
        <v>38</v>
      </c>
      <c r="C42" s="11" t="s">
        <v>19</v>
      </c>
      <c r="D42" s="12">
        <v>1</v>
      </c>
      <c r="E42" s="12">
        <v>1</v>
      </c>
      <c r="F42" s="13">
        <f>D42*E42</f>
        <v>1</v>
      </c>
    </row>
    <row r="43" spans="2:6" s="1" customFormat="1" x14ac:dyDescent="0.25">
      <c r="B43" s="11" t="s">
        <v>10</v>
      </c>
      <c r="C43" s="11" t="s">
        <v>11</v>
      </c>
      <c r="D43" s="12">
        <v>1</v>
      </c>
      <c r="E43" s="12">
        <v>1</v>
      </c>
      <c r="F43" s="13">
        <f>D43*E43</f>
        <v>1</v>
      </c>
    </row>
    <row r="44" spans="2:6" s="1" customFormat="1" x14ac:dyDescent="0.25">
      <c r="B44" s="11" t="s">
        <v>48</v>
      </c>
      <c r="C44" s="11" t="s">
        <v>29</v>
      </c>
      <c r="D44" s="12">
        <v>1</v>
      </c>
      <c r="E44" s="12">
        <v>1</v>
      </c>
      <c r="F44" s="13">
        <f>D44*E44</f>
        <v>1</v>
      </c>
    </row>
    <row r="45" spans="2:6" x14ac:dyDescent="0.25">
      <c r="B45" s="17"/>
      <c r="C45" s="17"/>
      <c r="D45" s="17"/>
      <c r="E45" s="17"/>
      <c r="F45" s="18">
        <f>SUM(F8:F44)</f>
        <v>56</v>
      </c>
    </row>
    <row r="47" spans="2:6" ht="15" customHeight="1" x14ac:dyDescent="0.25"/>
  </sheetData>
  <mergeCells count="12">
    <mergeCell ref="B7:C7"/>
    <mergeCell ref="B6:F6"/>
    <mergeCell ref="B3:F3"/>
    <mergeCell ref="B4:F4"/>
    <mergeCell ref="B40:C40"/>
    <mergeCell ref="B13:C13"/>
    <mergeCell ref="B33:C33"/>
    <mergeCell ref="B34:C34"/>
    <mergeCell ref="B37:C37"/>
    <mergeCell ref="B28:C28"/>
    <mergeCell ref="B19:C19"/>
    <mergeCell ref="B23:C23"/>
  </mergeCells>
  <pageMargins left="0.7" right="0.7" top="0.75" bottom="0.75" header="0.3" footer="0.3"/>
  <pageSetup paperSize="9" scale="9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O44"/>
  <sheetViews>
    <sheetView topLeftCell="A7" zoomScale="85" zoomScaleNormal="85" workbookViewId="0">
      <selection activeCell="G5" sqref="G5"/>
    </sheetView>
  </sheetViews>
  <sheetFormatPr baseColWidth="10" defaultRowHeight="15" x14ac:dyDescent="0.25"/>
  <cols>
    <col min="2" max="2" width="8.7109375" customWidth="1"/>
    <col min="3" max="3" width="34.28515625" customWidth="1"/>
    <col min="4" max="4" width="11.42578125" customWidth="1"/>
    <col min="5" max="5" width="2.42578125" customWidth="1"/>
    <col min="6" max="6" width="9" customWidth="1"/>
    <col min="7" max="7" width="9.42578125" customWidth="1"/>
  </cols>
  <sheetData>
    <row r="3" spans="2:7" x14ac:dyDescent="0.25">
      <c r="B3" s="53" t="s">
        <v>67</v>
      </c>
      <c r="C3" s="54"/>
      <c r="D3" s="54"/>
      <c r="E3" s="54"/>
      <c r="F3" s="54"/>
      <c r="G3" s="55"/>
    </row>
    <row r="4" spans="2:7" x14ac:dyDescent="0.25">
      <c r="B4" s="65" t="s">
        <v>55</v>
      </c>
      <c r="C4" s="66"/>
      <c r="D4" s="66"/>
      <c r="E4" s="66"/>
      <c r="F4" s="66"/>
      <c r="G4" s="67"/>
    </row>
    <row r="5" spans="2:7" ht="46.5" customHeight="1" x14ac:dyDescent="0.25">
      <c r="B5" s="9" t="s">
        <v>3</v>
      </c>
      <c r="C5" s="9" t="s">
        <v>4</v>
      </c>
      <c r="D5" s="17"/>
      <c r="E5" s="17"/>
      <c r="F5" s="4" t="s">
        <v>33</v>
      </c>
      <c r="G5" s="4" t="s">
        <v>32</v>
      </c>
    </row>
    <row r="6" spans="2:7" x14ac:dyDescent="0.25">
      <c r="B6" s="50" t="s">
        <v>31</v>
      </c>
      <c r="C6" s="51"/>
      <c r="D6" s="51"/>
      <c r="E6" s="51"/>
      <c r="F6" s="51"/>
      <c r="G6" s="52"/>
    </row>
    <row r="7" spans="2:7" x14ac:dyDescent="0.25">
      <c r="B7" s="62" t="s">
        <v>2</v>
      </c>
      <c r="C7" s="63"/>
      <c r="D7" s="63"/>
      <c r="E7" s="63"/>
      <c r="F7" s="63"/>
      <c r="G7" s="64"/>
    </row>
    <row r="8" spans="2:7" x14ac:dyDescent="0.25">
      <c r="B8" s="45" t="s">
        <v>10</v>
      </c>
      <c r="C8" s="45" t="s">
        <v>11</v>
      </c>
      <c r="D8" s="47">
        <v>1</v>
      </c>
      <c r="E8" s="47">
        <v>6</v>
      </c>
      <c r="F8" s="47">
        <v>0</v>
      </c>
      <c r="G8" s="46">
        <f>D8*E8</f>
        <v>6</v>
      </c>
    </row>
    <row r="9" spans="2:7" x14ac:dyDescent="0.25">
      <c r="B9" s="45" t="s">
        <v>12</v>
      </c>
      <c r="C9" s="45" t="s">
        <v>13</v>
      </c>
      <c r="D9" s="47">
        <v>1</v>
      </c>
      <c r="E9" s="47">
        <v>6</v>
      </c>
      <c r="F9" s="47">
        <v>0</v>
      </c>
      <c r="G9" s="46">
        <f t="shared" ref="G9:G12" si="0">D9*E9</f>
        <v>6</v>
      </c>
    </row>
    <row r="10" spans="2:7" x14ac:dyDescent="0.25">
      <c r="B10" s="45" t="s">
        <v>48</v>
      </c>
      <c r="C10" s="45" t="s">
        <v>49</v>
      </c>
      <c r="D10" s="47">
        <v>1</v>
      </c>
      <c r="E10" s="47">
        <v>6</v>
      </c>
      <c r="F10" s="47">
        <v>0</v>
      </c>
      <c r="G10" s="46">
        <f t="shared" si="0"/>
        <v>6</v>
      </c>
    </row>
    <row r="11" spans="2:7" x14ac:dyDescent="0.25">
      <c r="B11" s="45" t="s">
        <v>50</v>
      </c>
      <c r="C11" s="45" t="s">
        <v>51</v>
      </c>
      <c r="D11" s="47">
        <v>1</v>
      </c>
      <c r="E11" s="47">
        <v>6</v>
      </c>
      <c r="F11" s="47">
        <v>0</v>
      </c>
      <c r="G11" s="46">
        <f t="shared" si="0"/>
        <v>6</v>
      </c>
    </row>
    <row r="12" spans="2:7" x14ac:dyDescent="0.25">
      <c r="B12" s="45" t="s">
        <v>52</v>
      </c>
      <c r="C12" s="45" t="s">
        <v>44</v>
      </c>
      <c r="D12" s="47">
        <v>1</v>
      </c>
      <c r="E12" s="47">
        <v>6</v>
      </c>
      <c r="F12" s="47">
        <v>0</v>
      </c>
      <c r="G12" s="46">
        <f t="shared" si="0"/>
        <v>6</v>
      </c>
    </row>
    <row r="13" spans="2:7" x14ac:dyDescent="0.25">
      <c r="B13" s="62" t="s">
        <v>53</v>
      </c>
      <c r="C13" s="63"/>
      <c r="D13" s="63"/>
      <c r="E13" s="63"/>
      <c r="F13" s="63"/>
      <c r="G13" s="64"/>
    </row>
    <row r="14" spans="2:7" x14ac:dyDescent="0.25">
      <c r="B14" s="45" t="s">
        <v>10</v>
      </c>
      <c r="C14" s="45" t="s">
        <v>11</v>
      </c>
      <c r="D14" s="47">
        <v>1</v>
      </c>
      <c r="E14" s="47">
        <v>2</v>
      </c>
      <c r="F14" s="47">
        <v>0</v>
      </c>
      <c r="G14" s="46">
        <f>D14*E14</f>
        <v>2</v>
      </c>
    </row>
    <row r="15" spans="2:7" x14ac:dyDescent="0.25">
      <c r="B15" s="45" t="s">
        <v>48</v>
      </c>
      <c r="C15" s="45" t="s">
        <v>49</v>
      </c>
      <c r="D15" s="47">
        <v>1</v>
      </c>
      <c r="E15" s="47">
        <v>2</v>
      </c>
      <c r="F15" s="47">
        <v>0</v>
      </c>
      <c r="G15" s="46">
        <f t="shared" ref="G15:G27" si="1">D15*E15</f>
        <v>2</v>
      </c>
    </row>
    <row r="16" spans="2:7" x14ac:dyDescent="0.25">
      <c r="B16" s="45" t="s">
        <v>12</v>
      </c>
      <c r="C16" s="45" t="s">
        <v>13</v>
      </c>
      <c r="D16" s="47">
        <v>1</v>
      </c>
      <c r="E16" s="47">
        <v>2</v>
      </c>
      <c r="F16" s="47">
        <v>0</v>
      </c>
      <c r="G16" s="46">
        <f t="shared" si="1"/>
        <v>2</v>
      </c>
    </row>
    <row r="17" spans="2:7" x14ac:dyDescent="0.25">
      <c r="B17" s="45" t="s">
        <v>50</v>
      </c>
      <c r="C17" s="45" t="s">
        <v>51</v>
      </c>
      <c r="D17" s="47">
        <v>1</v>
      </c>
      <c r="E17" s="47">
        <v>2</v>
      </c>
      <c r="F17" s="47">
        <v>0</v>
      </c>
      <c r="G17" s="46">
        <f t="shared" si="1"/>
        <v>2</v>
      </c>
    </row>
    <row r="18" spans="2:7" x14ac:dyDescent="0.25">
      <c r="B18" s="45" t="s">
        <v>52</v>
      </c>
      <c r="C18" s="45" t="s">
        <v>44</v>
      </c>
      <c r="D18" s="47">
        <v>1</v>
      </c>
      <c r="E18" s="47">
        <v>2</v>
      </c>
      <c r="F18" s="47">
        <v>0</v>
      </c>
      <c r="G18" s="46">
        <f t="shared" si="1"/>
        <v>2</v>
      </c>
    </row>
    <row r="19" spans="2:7" x14ac:dyDescent="0.25">
      <c r="B19" s="57" t="s">
        <v>63</v>
      </c>
      <c r="C19" s="61"/>
      <c r="D19" s="61"/>
      <c r="E19" s="61"/>
      <c r="F19" s="61"/>
      <c r="G19" s="58"/>
    </row>
    <row r="20" spans="2:7" x14ac:dyDescent="0.25">
      <c r="B20" s="45" t="s">
        <v>39</v>
      </c>
      <c r="C20" s="45" t="s">
        <v>18</v>
      </c>
      <c r="D20" s="47">
        <v>1</v>
      </c>
      <c r="E20" s="47">
        <v>1</v>
      </c>
      <c r="F20" s="47">
        <v>0</v>
      </c>
      <c r="G20" s="46">
        <f t="shared" si="1"/>
        <v>1</v>
      </c>
    </row>
    <row r="21" spans="2:7" x14ac:dyDescent="0.25">
      <c r="B21" s="45" t="s">
        <v>64</v>
      </c>
      <c r="C21" s="45" t="s">
        <v>65</v>
      </c>
      <c r="D21" s="47">
        <v>1</v>
      </c>
      <c r="E21" s="47">
        <v>1</v>
      </c>
      <c r="F21" s="47">
        <v>0</v>
      </c>
      <c r="G21" s="46">
        <f t="shared" si="1"/>
        <v>1</v>
      </c>
    </row>
    <row r="22" spans="2:7" x14ac:dyDescent="0.25">
      <c r="B22" s="45" t="s">
        <v>66</v>
      </c>
      <c r="C22" s="48" t="s">
        <v>63</v>
      </c>
      <c r="D22" s="47">
        <v>1</v>
      </c>
      <c r="E22" s="47">
        <v>1</v>
      </c>
      <c r="F22" s="47">
        <v>0</v>
      </c>
      <c r="G22" s="46">
        <f t="shared" si="1"/>
        <v>1</v>
      </c>
    </row>
    <row r="23" spans="2:7" x14ac:dyDescent="0.25">
      <c r="B23" s="57" t="s">
        <v>69</v>
      </c>
      <c r="C23" s="61"/>
      <c r="D23" s="61"/>
      <c r="E23" s="61"/>
      <c r="F23" s="61"/>
      <c r="G23" s="58"/>
    </row>
    <row r="24" spans="2:7" x14ac:dyDescent="0.25">
      <c r="B24" s="45" t="s">
        <v>10</v>
      </c>
      <c r="C24" s="45" t="s">
        <v>11</v>
      </c>
      <c r="D24" s="47">
        <v>1</v>
      </c>
      <c r="E24" s="47">
        <v>1</v>
      </c>
      <c r="F24" s="47">
        <v>0</v>
      </c>
      <c r="G24" s="46">
        <f t="shared" si="1"/>
        <v>1</v>
      </c>
    </row>
    <row r="25" spans="2:7" x14ac:dyDescent="0.25">
      <c r="B25" s="45" t="s">
        <v>12</v>
      </c>
      <c r="C25" s="45" t="s">
        <v>13</v>
      </c>
      <c r="D25" s="47">
        <v>1</v>
      </c>
      <c r="E25" s="47">
        <v>1</v>
      </c>
      <c r="F25" s="47">
        <v>0</v>
      </c>
      <c r="G25" s="46">
        <f t="shared" si="1"/>
        <v>1</v>
      </c>
    </row>
    <row r="26" spans="2:7" x14ac:dyDescent="0.25">
      <c r="B26" s="45" t="s">
        <v>48</v>
      </c>
      <c r="C26" s="45" t="s">
        <v>49</v>
      </c>
      <c r="D26" s="47">
        <v>1</v>
      </c>
      <c r="E26" s="47">
        <v>1</v>
      </c>
      <c r="F26" s="47">
        <v>0</v>
      </c>
      <c r="G26" s="46">
        <f t="shared" si="1"/>
        <v>1</v>
      </c>
    </row>
    <row r="27" spans="2:7" x14ac:dyDescent="0.25">
      <c r="B27" s="45" t="s">
        <v>50</v>
      </c>
      <c r="C27" s="45" t="s">
        <v>51</v>
      </c>
      <c r="D27" s="47">
        <v>1</v>
      </c>
      <c r="E27" s="47">
        <v>1</v>
      </c>
      <c r="F27" s="47">
        <v>0</v>
      </c>
      <c r="G27" s="46">
        <f t="shared" si="1"/>
        <v>1</v>
      </c>
    </row>
    <row r="28" spans="2:7" x14ac:dyDescent="0.25">
      <c r="B28" s="57" t="s">
        <v>54</v>
      </c>
      <c r="C28" s="61"/>
      <c r="D28" s="61"/>
      <c r="E28" s="61"/>
      <c r="F28" s="61"/>
      <c r="G28" s="58"/>
    </row>
    <row r="29" spans="2:7" x14ac:dyDescent="0.25">
      <c r="B29" s="59" t="s">
        <v>0</v>
      </c>
      <c r="C29" s="59"/>
      <c r="D29" s="15"/>
      <c r="E29" s="15"/>
      <c r="F29" s="12">
        <v>0</v>
      </c>
      <c r="G29" s="16"/>
    </row>
    <row r="30" spans="2:7" x14ac:dyDescent="0.25">
      <c r="B30" s="45" t="s">
        <v>14</v>
      </c>
      <c r="C30" s="45" t="s">
        <v>16</v>
      </c>
      <c r="D30" s="46">
        <v>1</v>
      </c>
      <c r="E30" s="46">
        <v>1</v>
      </c>
      <c r="F30" s="47">
        <v>0</v>
      </c>
      <c r="G30" s="46">
        <f t="shared" ref="G30:G31" si="2">D30*E30</f>
        <v>1</v>
      </c>
    </row>
    <row r="31" spans="2:7" x14ac:dyDescent="0.25">
      <c r="B31" s="45" t="s">
        <v>15</v>
      </c>
      <c r="C31" s="45" t="s">
        <v>17</v>
      </c>
      <c r="D31" s="46">
        <v>1</v>
      </c>
      <c r="E31" s="46">
        <v>1</v>
      </c>
      <c r="F31" s="47">
        <v>0</v>
      </c>
      <c r="G31" s="46">
        <f t="shared" si="2"/>
        <v>1</v>
      </c>
    </row>
    <row r="32" spans="2:7" x14ac:dyDescent="0.25">
      <c r="B32" s="60" t="s">
        <v>8</v>
      </c>
      <c r="C32" s="60"/>
      <c r="D32" s="15"/>
      <c r="E32" s="15"/>
      <c r="F32" s="12">
        <v>0</v>
      </c>
      <c r="G32" s="16"/>
    </row>
    <row r="33" spans="2:15" x14ac:dyDescent="0.25">
      <c r="B33" s="45" t="s">
        <v>14</v>
      </c>
      <c r="C33" s="45" t="s">
        <v>16</v>
      </c>
      <c r="D33" s="47">
        <v>1</v>
      </c>
      <c r="E33" s="47">
        <v>1</v>
      </c>
      <c r="F33" s="47">
        <v>0</v>
      </c>
      <c r="G33" s="46">
        <f t="shared" ref="G33:G34" si="3">D33*E33</f>
        <v>1</v>
      </c>
    </row>
    <row r="34" spans="2:15" x14ac:dyDescent="0.25">
      <c r="B34" s="45" t="s">
        <v>15</v>
      </c>
      <c r="C34" s="45" t="s">
        <v>17</v>
      </c>
      <c r="D34" s="47">
        <v>1</v>
      </c>
      <c r="E34" s="47">
        <v>1</v>
      </c>
      <c r="F34" s="47">
        <v>0</v>
      </c>
      <c r="G34" s="46">
        <f t="shared" si="3"/>
        <v>1</v>
      </c>
    </row>
    <row r="35" spans="2:15" x14ac:dyDescent="0.25">
      <c r="B35" s="57" t="s">
        <v>1</v>
      </c>
      <c r="C35" s="61"/>
      <c r="D35" s="61"/>
      <c r="E35" s="61"/>
      <c r="F35" s="61"/>
      <c r="G35" s="58"/>
    </row>
    <row r="36" spans="2:15" x14ac:dyDescent="0.25">
      <c r="B36" s="45" t="s">
        <v>14</v>
      </c>
      <c r="C36" s="45" t="s">
        <v>16</v>
      </c>
      <c r="D36" s="47">
        <v>2</v>
      </c>
      <c r="E36" s="47">
        <v>1</v>
      </c>
      <c r="F36" s="47">
        <v>0</v>
      </c>
      <c r="G36" s="46">
        <f t="shared" ref="G36:G39" si="4">D36*E36</f>
        <v>2</v>
      </c>
    </row>
    <row r="37" spans="2:15" x14ac:dyDescent="0.25">
      <c r="B37" s="45" t="s">
        <v>38</v>
      </c>
      <c r="C37" s="45" t="s">
        <v>19</v>
      </c>
      <c r="D37" s="47">
        <v>1</v>
      </c>
      <c r="E37" s="47">
        <v>1</v>
      </c>
      <c r="F37" s="47">
        <v>0</v>
      </c>
      <c r="G37" s="46">
        <f t="shared" si="4"/>
        <v>1</v>
      </c>
    </row>
    <row r="38" spans="2:15" x14ac:dyDescent="0.25">
      <c r="B38" s="45" t="s">
        <v>10</v>
      </c>
      <c r="C38" s="45" t="s">
        <v>11</v>
      </c>
      <c r="D38" s="47">
        <v>1</v>
      </c>
      <c r="E38" s="47">
        <v>1</v>
      </c>
      <c r="F38" s="47">
        <v>0</v>
      </c>
      <c r="G38" s="46">
        <f t="shared" si="4"/>
        <v>1</v>
      </c>
    </row>
    <row r="39" spans="2:15" x14ac:dyDescent="0.25">
      <c r="B39" s="45" t="s">
        <v>48</v>
      </c>
      <c r="C39" s="45" t="s">
        <v>29</v>
      </c>
      <c r="D39" s="47">
        <v>1</v>
      </c>
      <c r="E39" s="47">
        <v>1</v>
      </c>
      <c r="F39" s="47">
        <v>0</v>
      </c>
      <c r="G39" s="46">
        <f t="shared" si="4"/>
        <v>1</v>
      </c>
    </row>
    <row r="40" spans="2:15" x14ac:dyDescent="0.25">
      <c r="B40" s="17"/>
      <c r="C40" s="17"/>
      <c r="D40" s="17"/>
      <c r="E40" s="17"/>
      <c r="F40" s="18">
        <f>SUM(F8:F39)</f>
        <v>0</v>
      </c>
      <c r="G40" s="18">
        <f>SUM(G8:G39)</f>
        <v>56</v>
      </c>
    </row>
    <row r="44" spans="2:15" x14ac:dyDescent="0.25">
      <c r="O44">
        <f ca="1">SUM('COMPARATIVO EQUIPAMIENTO'!F43:O230)</f>
        <v>0</v>
      </c>
    </row>
  </sheetData>
  <mergeCells count="11">
    <mergeCell ref="B28:G28"/>
    <mergeCell ref="B35:G35"/>
    <mergeCell ref="B3:G3"/>
    <mergeCell ref="B6:G6"/>
    <mergeCell ref="B7:G7"/>
    <mergeCell ref="B4:G4"/>
    <mergeCell ref="B29:C29"/>
    <mergeCell ref="B32:C32"/>
    <mergeCell ref="B13:G13"/>
    <mergeCell ref="B19:G19"/>
    <mergeCell ref="B23:G2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H31"/>
  <sheetViews>
    <sheetView topLeftCell="A7" zoomScale="110" zoomScaleNormal="110" zoomScaleSheetLayoutView="115" workbookViewId="0">
      <selection activeCell="D39" sqref="D39"/>
    </sheetView>
  </sheetViews>
  <sheetFormatPr baseColWidth="10" defaultRowHeight="15" x14ac:dyDescent="0.25"/>
  <cols>
    <col min="2" max="2" width="8.7109375" customWidth="1"/>
    <col min="3" max="3" width="41.140625" customWidth="1"/>
    <col min="4" max="4" width="7.140625" customWidth="1"/>
    <col min="5" max="5" width="10.5703125" customWidth="1"/>
    <col min="6" max="6" width="12.42578125" customWidth="1"/>
    <col min="7" max="7" width="13.85546875" customWidth="1"/>
    <col min="8" max="8" width="13.28515625" bestFit="1" customWidth="1"/>
  </cols>
  <sheetData>
    <row r="6" spans="2:7" ht="25.15" customHeight="1" x14ac:dyDescent="0.25">
      <c r="B6" s="70" t="s">
        <v>43</v>
      </c>
      <c r="C6" s="70"/>
      <c r="D6" s="73"/>
      <c r="E6" s="73"/>
      <c r="F6" s="73"/>
      <c r="G6" s="73"/>
    </row>
    <row r="7" spans="2:7" ht="22.5" x14ac:dyDescent="0.25">
      <c r="B7" s="5" t="s">
        <v>3</v>
      </c>
      <c r="C7" s="6" t="s">
        <v>25</v>
      </c>
      <c r="D7" s="7" t="s">
        <v>5</v>
      </c>
      <c r="E7" s="71" t="s">
        <v>40</v>
      </c>
      <c r="F7" s="71" t="s">
        <v>41</v>
      </c>
      <c r="G7" s="71" t="s">
        <v>42</v>
      </c>
    </row>
    <row r="8" spans="2:7" x14ac:dyDescent="0.25">
      <c r="B8" s="19" t="s">
        <v>26</v>
      </c>
      <c r="C8" s="20"/>
      <c r="D8" s="21"/>
      <c r="E8" s="72"/>
      <c r="F8" s="71"/>
      <c r="G8" s="71"/>
    </row>
    <row r="9" spans="2:7" x14ac:dyDescent="0.25">
      <c r="B9" s="26" t="s">
        <v>38</v>
      </c>
      <c r="C9" s="26" t="s">
        <v>19</v>
      </c>
      <c r="D9" s="16">
        <f>'COMPARATIVO EQUIPAMIENTO'!G37</f>
        <v>1</v>
      </c>
      <c r="E9" s="27">
        <v>500</v>
      </c>
      <c r="F9" s="28">
        <f>PRODUCT(D9,E9)</f>
        <v>500</v>
      </c>
      <c r="G9" s="28">
        <f>F9/1.18</f>
        <v>423.72881355932208</v>
      </c>
    </row>
    <row r="10" spans="2:7" x14ac:dyDescent="0.25">
      <c r="B10" s="26" t="s">
        <v>39</v>
      </c>
      <c r="C10" s="26" t="s">
        <v>18</v>
      </c>
      <c r="D10" s="16">
        <f>'COMPARATIVO EQUIPAMIENTO'!G20</f>
        <v>1</v>
      </c>
      <c r="E10" s="27">
        <v>600</v>
      </c>
      <c r="F10" s="28">
        <f t="shared" ref="F10:F21" si="0">PRODUCT(D10,E10)</f>
        <v>600</v>
      </c>
      <c r="G10" s="28">
        <f t="shared" ref="G10:G29" si="1">F10/1.18</f>
        <v>508.47457627118649</v>
      </c>
    </row>
    <row r="11" spans="2:7" x14ac:dyDescent="0.25">
      <c r="B11" s="11" t="s">
        <v>66</v>
      </c>
      <c r="C11" s="41" t="s">
        <v>63</v>
      </c>
      <c r="D11" s="12">
        <f>'COMPARATIVO EQUIPAMIENTO'!G22</f>
        <v>1</v>
      </c>
      <c r="E11" s="42">
        <v>2799</v>
      </c>
      <c r="F11" s="28">
        <f t="shared" si="0"/>
        <v>2799</v>
      </c>
      <c r="G11" s="28">
        <f t="shared" si="1"/>
        <v>2372.0338983050847</v>
      </c>
    </row>
    <row r="12" spans="2:7" x14ac:dyDescent="0.25">
      <c r="B12" s="11" t="s">
        <v>64</v>
      </c>
      <c r="C12" s="11" t="s">
        <v>65</v>
      </c>
      <c r="D12" s="12">
        <f>'COMPARATIVO EQUIPAMIENTO'!G21</f>
        <v>1</v>
      </c>
      <c r="E12" s="43">
        <v>2499</v>
      </c>
      <c r="F12" s="28">
        <f t="shared" si="0"/>
        <v>2499</v>
      </c>
      <c r="G12" s="28">
        <f t="shared" si="1"/>
        <v>2117.7966101694915</v>
      </c>
    </row>
    <row r="13" spans="2:7" x14ac:dyDescent="0.25">
      <c r="B13" s="26" t="s">
        <v>37</v>
      </c>
      <c r="C13" s="26" t="s">
        <v>23</v>
      </c>
      <c r="D13" s="16">
        <v>0</v>
      </c>
      <c r="E13" s="27">
        <v>5299</v>
      </c>
      <c r="F13" s="28">
        <f t="shared" si="0"/>
        <v>0</v>
      </c>
      <c r="G13" s="28">
        <f t="shared" si="1"/>
        <v>0</v>
      </c>
    </row>
    <row r="14" spans="2:7" x14ac:dyDescent="0.25">
      <c r="B14" s="26" t="s">
        <v>15</v>
      </c>
      <c r="C14" s="26" t="s">
        <v>17</v>
      </c>
      <c r="D14" s="16">
        <f>SUM('COMPARATIVO EQUIPAMIENTO'!G31+'COMPARATIVO EQUIPAMIENTO'!G34)</f>
        <v>2</v>
      </c>
      <c r="E14" s="27">
        <v>3749</v>
      </c>
      <c r="F14" s="28">
        <f t="shared" si="0"/>
        <v>7498</v>
      </c>
      <c r="G14" s="28">
        <f t="shared" si="1"/>
        <v>6354.2372881355932</v>
      </c>
    </row>
    <row r="15" spans="2:7" x14ac:dyDescent="0.25">
      <c r="B15" s="29" t="s">
        <v>14</v>
      </c>
      <c r="C15" s="29" t="s">
        <v>16</v>
      </c>
      <c r="D15" s="30">
        <f>SUM('COMPARATIVO EQUIPAMIENTO'!G33+'COMPARATIVO EQUIPAMIENTO'!G30+'COMPARATIVO EQUIPAMIENTO'!G36)</f>
        <v>4</v>
      </c>
      <c r="E15" s="27">
        <v>5260</v>
      </c>
      <c r="F15" s="28">
        <f>PRODUCT(D15,E15)</f>
        <v>21040</v>
      </c>
      <c r="G15" s="28">
        <f t="shared" si="1"/>
        <v>17830.508474576272</v>
      </c>
    </row>
    <row r="16" spans="2:7" x14ac:dyDescent="0.25">
      <c r="B16" s="26" t="s">
        <v>10</v>
      </c>
      <c r="C16" s="26" t="s">
        <v>11</v>
      </c>
      <c r="D16" s="16">
        <f>SUM('COMPARATIVO EQUIPAMIENTO'!G38+'COMPARATIVO EQUIPAMIENTO'!G24+'COMPARATIVO EQUIPAMIENTO'!G14+'COMPARATIVO EQUIPAMIENTO'!G8)</f>
        <v>10</v>
      </c>
      <c r="E16" s="27">
        <v>1227</v>
      </c>
      <c r="F16" s="28">
        <f>PRODUCT(D16,E16)</f>
        <v>12270</v>
      </c>
      <c r="G16" s="28">
        <f t="shared" si="1"/>
        <v>10398.305084745763</v>
      </c>
    </row>
    <row r="17" spans="2:8" x14ac:dyDescent="0.25">
      <c r="B17" s="26" t="s">
        <v>12</v>
      </c>
      <c r="C17" s="26" t="s">
        <v>13</v>
      </c>
      <c r="D17" s="16">
        <f>SUM('COMPARATIVO EQUIPAMIENTO'!G9+'COMPARATIVO EQUIPAMIENTO'!G16+'COMPARATIVO EQUIPAMIENTO'!G25)</f>
        <v>9</v>
      </c>
      <c r="E17" s="27">
        <v>580</v>
      </c>
      <c r="F17" s="28">
        <f t="shared" si="0"/>
        <v>5220</v>
      </c>
      <c r="G17" s="28">
        <f t="shared" si="1"/>
        <v>4423.7288135593226</v>
      </c>
    </row>
    <row r="18" spans="2:8" x14ac:dyDescent="0.25">
      <c r="B18" s="26" t="s">
        <v>52</v>
      </c>
      <c r="C18" s="26" t="s">
        <v>44</v>
      </c>
      <c r="D18" s="16">
        <f>SUM('COMPARATIVO EQUIPAMIENTO'!G12+'COMPARATIVO EQUIPAMIENTO'!G18)</f>
        <v>8</v>
      </c>
      <c r="E18" s="27">
        <v>1004</v>
      </c>
      <c r="F18" s="28">
        <f t="shared" si="0"/>
        <v>8032</v>
      </c>
      <c r="G18" s="28">
        <f t="shared" si="1"/>
        <v>6806.7796610169498</v>
      </c>
    </row>
    <row r="19" spans="2:8" x14ac:dyDescent="0.25">
      <c r="B19" s="68" t="s">
        <v>27</v>
      </c>
      <c r="C19" s="69"/>
      <c r="D19" s="21"/>
      <c r="E19" s="31"/>
      <c r="F19" s="32"/>
      <c r="G19" s="32"/>
    </row>
    <row r="20" spans="2:8" x14ac:dyDescent="0.25">
      <c r="B20" s="33" t="s">
        <v>36</v>
      </c>
      <c r="C20" s="33" t="s">
        <v>22</v>
      </c>
      <c r="D20" s="34">
        <v>0</v>
      </c>
      <c r="E20" s="27">
        <v>279</v>
      </c>
      <c r="F20" s="28">
        <f t="shared" si="0"/>
        <v>0</v>
      </c>
      <c r="G20" s="28">
        <f t="shared" si="1"/>
        <v>0</v>
      </c>
    </row>
    <row r="21" spans="2:8" x14ac:dyDescent="0.25">
      <c r="B21" s="26" t="s">
        <v>35</v>
      </c>
      <c r="C21" s="26" t="s">
        <v>24</v>
      </c>
      <c r="D21" s="16">
        <v>0</v>
      </c>
      <c r="E21" s="27">
        <v>449</v>
      </c>
      <c r="F21" s="28">
        <f t="shared" si="0"/>
        <v>0</v>
      </c>
      <c r="G21" s="28">
        <f t="shared" si="1"/>
        <v>0</v>
      </c>
    </row>
    <row r="22" spans="2:8" x14ac:dyDescent="0.25">
      <c r="B22" s="29" t="s">
        <v>20</v>
      </c>
      <c r="C22" s="29" t="s">
        <v>21</v>
      </c>
      <c r="D22" s="30">
        <v>0</v>
      </c>
      <c r="E22" s="27">
        <v>3552</v>
      </c>
      <c r="F22" s="28">
        <f t="shared" ref="F22:F29" si="2">PRODUCT(D22,E22)</f>
        <v>0</v>
      </c>
      <c r="G22" s="28">
        <f t="shared" si="1"/>
        <v>0</v>
      </c>
    </row>
    <row r="23" spans="2:8" x14ac:dyDescent="0.25">
      <c r="B23" s="25" t="s">
        <v>9</v>
      </c>
      <c r="C23" s="20"/>
      <c r="D23" s="21"/>
      <c r="E23" s="8"/>
      <c r="F23" s="31"/>
      <c r="G23" s="32"/>
      <c r="H23" s="1"/>
    </row>
    <row r="24" spans="2:8" x14ac:dyDescent="0.25">
      <c r="B24" s="26" t="s">
        <v>34</v>
      </c>
      <c r="C24" s="26" t="s">
        <v>28</v>
      </c>
      <c r="D24" s="16">
        <v>0</v>
      </c>
      <c r="E24" s="27">
        <v>230</v>
      </c>
      <c r="F24" s="28">
        <f t="shared" si="2"/>
        <v>0</v>
      </c>
      <c r="G24" s="28">
        <f t="shared" si="1"/>
        <v>0</v>
      </c>
    </row>
    <row r="25" spans="2:8" x14ac:dyDescent="0.25">
      <c r="B25" s="11" t="s">
        <v>60</v>
      </c>
      <c r="C25" s="11" t="s">
        <v>61</v>
      </c>
      <c r="D25" s="12">
        <v>0</v>
      </c>
      <c r="E25" s="27">
        <v>162444.15</v>
      </c>
      <c r="F25" s="28">
        <f t="shared" si="2"/>
        <v>0</v>
      </c>
      <c r="G25" s="28">
        <f t="shared" si="1"/>
        <v>0</v>
      </c>
    </row>
    <row r="26" spans="2:8" x14ac:dyDescent="0.25">
      <c r="B26" s="11" t="s">
        <v>58</v>
      </c>
      <c r="C26" s="11" t="s">
        <v>59</v>
      </c>
      <c r="D26" s="12">
        <v>0</v>
      </c>
      <c r="E26" s="27">
        <v>10065.4</v>
      </c>
      <c r="F26" s="28">
        <f t="shared" si="2"/>
        <v>0</v>
      </c>
      <c r="G26" s="28">
        <f t="shared" si="1"/>
        <v>0</v>
      </c>
    </row>
    <row r="27" spans="2:8" x14ac:dyDescent="0.25">
      <c r="B27" s="26" t="s">
        <v>50</v>
      </c>
      <c r="C27" s="26" t="s">
        <v>56</v>
      </c>
      <c r="D27" s="16">
        <f>'COMPARATIVO EQUIPAMIENTO'!G11+'COMPARATIVO EQUIPAMIENTO'!G17+'COMPARATIVO EQUIPAMIENTO'!G27</f>
        <v>9</v>
      </c>
      <c r="E27" s="27">
        <v>90</v>
      </c>
      <c r="F27" s="28">
        <f t="shared" si="2"/>
        <v>810</v>
      </c>
      <c r="G27" s="28">
        <f t="shared" si="1"/>
        <v>686.4406779661017</v>
      </c>
    </row>
    <row r="28" spans="2:8" x14ac:dyDescent="0.25">
      <c r="B28" s="26" t="s">
        <v>48</v>
      </c>
      <c r="C28" s="26" t="s">
        <v>29</v>
      </c>
      <c r="D28" s="16">
        <f>'COMPARATIVO EQUIPAMIENTO'!G10+'COMPARATIVO EQUIPAMIENTO'!G15+'COMPARATIVO EQUIPAMIENTO'!G26+'COMPARATIVO EQUIPAMIENTO'!G39</f>
        <v>10</v>
      </c>
      <c r="E28" s="27">
        <v>100</v>
      </c>
      <c r="F28" s="28">
        <f t="shared" si="2"/>
        <v>1000</v>
      </c>
      <c r="G28" s="28">
        <f t="shared" si="1"/>
        <v>847.45762711864415</v>
      </c>
    </row>
    <row r="29" spans="2:8" x14ac:dyDescent="0.25">
      <c r="B29" s="26" t="s">
        <v>45</v>
      </c>
      <c r="C29" s="26" t="s">
        <v>46</v>
      </c>
      <c r="D29" s="16">
        <v>0</v>
      </c>
      <c r="E29" s="27">
        <v>526047.5</v>
      </c>
      <c r="F29" s="28">
        <f t="shared" si="2"/>
        <v>0</v>
      </c>
      <c r="G29" s="28">
        <f t="shared" si="1"/>
        <v>0</v>
      </c>
      <c r="H29" s="40"/>
    </row>
    <row r="30" spans="2:8" x14ac:dyDescent="0.25">
      <c r="B30" s="35"/>
      <c r="C30" s="35"/>
      <c r="D30" s="36">
        <f>SUM(D9:D29)</f>
        <v>56</v>
      </c>
      <c r="E30" s="35"/>
      <c r="F30" s="37">
        <f>SUM(F9:F29)</f>
        <v>62268</v>
      </c>
      <c r="G30" s="38">
        <f>SUM(G9:G29)</f>
        <v>52769.491525423728</v>
      </c>
    </row>
    <row r="31" spans="2:8" x14ac:dyDescent="0.25">
      <c r="E31" s="44"/>
    </row>
  </sheetData>
  <mergeCells count="7">
    <mergeCell ref="B19:C19"/>
    <mergeCell ref="B6:C6"/>
    <mergeCell ref="E7:E8"/>
    <mergeCell ref="F7:F8"/>
    <mergeCell ref="G7:G8"/>
    <mergeCell ref="D6:E6"/>
    <mergeCell ref="F6:G6"/>
  </mergeCells>
  <pageMargins left="0.7" right="0.43" top="0.75" bottom="0.75" header="0.3" footer="0.3"/>
  <pageSetup paperSize="9"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26"/>
  <sheetViews>
    <sheetView tabSelected="1" topLeftCell="A13" workbookViewId="0">
      <selection activeCell="B2" sqref="B2:D2"/>
    </sheetView>
  </sheetViews>
  <sheetFormatPr baseColWidth="10" defaultRowHeight="15" x14ac:dyDescent="0.25"/>
  <cols>
    <col min="2" max="2" width="9.28515625" customWidth="1"/>
    <col min="3" max="3" width="39.5703125" customWidth="1"/>
    <col min="4" max="4" width="9" customWidth="1"/>
  </cols>
  <sheetData>
    <row r="2" spans="2:4" x14ac:dyDescent="0.25">
      <c r="B2" s="74" t="s">
        <v>47</v>
      </c>
      <c r="C2" s="74"/>
      <c r="D2" s="74"/>
    </row>
    <row r="3" spans="2:4" x14ac:dyDescent="0.25">
      <c r="B3" s="5" t="s">
        <v>3</v>
      </c>
      <c r="C3" s="6" t="s">
        <v>25</v>
      </c>
      <c r="D3" s="7" t="s">
        <v>5</v>
      </c>
    </row>
    <row r="4" spans="2:4" x14ac:dyDescent="0.25">
      <c r="B4" s="19" t="s">
        <v>26</v>
      </c>
      <c r="C4" s="20"/>
      <c r="D4" s="21"/>
    </row>
    <row r="5" spans="2:4" x14ac:dyDescent="0.25">
      <c r="B5" s="11" t="s">
        <v>38</v>
      </c>
      <c r="C5" s="11" t="s">
        <v>19</v>
      </c>
      <c r="D5" s="12">
        <f>'PRESUP EQUIP.'!D9</f>
        <v>1</v>
      </c>
    </row>
    <row r="6" spans="2:4" x14ac:dyDescent="0.25">
      <c r="B6" s="11" t="s">
        <v>39</v>
      </c>
      <c r="C6" s="11" t="s">
        <v>18</v>
      </c>
      <c r="D6" s="12">
        <f>'PRESUP EQUIP.'!D10</f>
        <v>1</v>
      </c>
    </row>
    <row r="7" spans="2:4" x14ac:dyDescent="0.25">
      <c r="B7" s="11" t="s">
        <v>66</v>
      </c>
      <c r="C7" s="41" t="s">
        <v>63</v>
      </c>
      <c r="D7" s="12">
        <f>'PRESUP EQUIP.'!D11</f>
        <v>1</v>
      </c>
    </row>
    <row r="8" spans="2:4" x14ac:dyDescent="0.25">
      <c r="B8" s="11" t="s">
        <v>64</v>
      </c>
      <c r="C8" s="11" t="s">
        <v>65</v>
      </c>
      <c r="D8" s="12">
        <f>'PRESUP EQUIP.'!D12</f>
        <v>1</v>
      </c>
    </row>
    <row r="9" spans="2:4" x14ac:dyDescent="0.25">
      <c r="B9" s="11" t="s">
        <v>37</v>
      </c>
      <c r="C9" s="11" t="s">
        <v>23</v>
      </c>
      <c r="D9" s="12">
        <f>'PRESUP EQUIP.'!D13</f>
        <v>0</v>
      </c>
    </row>
    <row r="10" spans="2:4" x14ac:dyDescent="0.25">
      <c r="B10" s="11" t="s">
        <v>15</v>
      </c>
      <c r="C10" s="11" t="s">
        <v>17</v>
      </c>
      <c r="D10" s="12">
        <f>'PRESUP EQUIP.'!D14</f>
        <v>2</v>
      </c>
    </row>
    <row r="11" spans="2:4" x14ac:dyDescent="0.25">
      <c r="B11" s="22" t="s">
        <v>14</v>
      </c>
      <c r="C11" s="22" t="s">
        <v>16</v>
      </c>
      <c r="D11" s="12">
        <f>'PRESUP EQUIP.'!D15</f>
        <v>4</v>
      </c>
    </row>
    <row r="12" spans="2:4" x14ac:dyDescent="0.25">
      <c r="B12" s="11" t="s">
        <v>10</v>
      </c>
      <c r="C12" s="11" t="s">
        <v>11</v>
      </c>
      <c r="D12" s="12">
        <f>'PRESUP EQUIP.'!D16</f>
        <v>10</v>
      </c>
    </row>
    <row r="13" spans="2:4" x14ac:dyDescent="0.25">
      <c r="B13" s="11" t="s">
        <v>12</v>
      </c>
      <c r="C13" s="11" t="s">
        <v>13</v>
      </c>
      <c r="D13" s="12">
        <f>'PRESUP EQUIP.'!D17</f>
        <v>9</v>
      </c>
    </row>
    <row r="14" spans="2:4" x14ac:dyDescent="0.25">
      <c r="B14" s="11" t="s">
        <v>52</v>
      </c>
      <c r="C14" s="11" t="s">
        <v>44</v>
      </c>
      <c r="D14" s="12">
        <f>'PRESUP EQUIP.'!D18</f>
        <v>8</v>
      </c>
    </row>
    <row r="15" spans="2:4" x14ac:dyDescent="0.25">
      <c r="B15" s="68" t="s">
        <v>27</v>
      </c>
      <c r="C15" s="69"/>
      <c r="D15" s="21"/>
    </row>
    <row r="16" spans="2:4" x14ac:dyDescent="0.25">
      <c r="B16" s="23" t="s">
        <v>36</v>
      </c>
      <c r="C16" s="23" t="s">
        <v>22</v>
      </c>
      <c r="D16" s="24">
        <f>'PRESUP EQUIP.'!D20</f>
        <v>0</v>
      </c>
    </row>
    <row r="17" spans="2:4" x14ac:dyDescent="0.25">
      <c r="B17" s="11" t="s">
        <v>35</v>
      </c>
      <c r="C17" s="11" t="s">
        <v>24</v>
      </c>
      <c r="D17" s="24">
        <f>'PRESUP EQUIP.'!D21</f>
        <v>0</v>
      </c>
    </row>
    <row r="18" spans="2:4" x14ac:dyDescent="0.25">
      <c r="B18" s="22" t="s">
        <v>20</v>
      </c>
      <c r="C18" s="22" t="s">
        <v>21</v>
      </c>
      <c r="D18" s="24">
        <f>'PRESUP EQUIP.'!D22</f>
        <v>0</v>
      </c>
    </row>
    <row r="19" spans="2:4" x14ac:dyDescent="0.25">
      <c r="B19" s="25" t="s">
        <v>9</v>
      </c>
      <c r="C19" s="20"/>
      <c r="D19" s="21"/>
    </row>
    <row r="20" spans="2:4" x14ac:dyDescent="0.25">
      <c r="B20" s="11" t="s">
        <v>34</v>
      </c>
      <c r="C20" s="11" t="s">
        <v>28</v>
      </c>
      <c r="D20" s="12">
        <f>'PRESUP EQUIP.'!D24</f>
        <v>0</v>
      </c>
    </row>
    <row r="21" spans="2:4" x14ac:dyDescent="0.25">
      <c r="B21" s="11" t="s">
        <v>50</v>
      </c>
      <c r="C21" s="11" t="s">
        <v>56</v>
      </c>
      <c r="D21" s="12">
        <f>'PRESUP EQUIP.'!D25</f>
        <v>0</v>
      </c>
    </row>
    <row r="22" spans="2:4" x14ac:dyDescent="0.25">
      <c r="B22" s="11" t="s">
        <v>60</v>
      </c>
      <c r="C22" s="11" t="s">
        <v>61</v>
      </c>
      <c r="D22" s="12">
        <f>'PRESUP EQUIP.'!D26</f>
        <v>0</v>
      </c>
    </row>
    <row r="23" spans="2:4" x14ac:dyDescent="0.25">
      <c r="B23" s="11" t="s">
        <v>58</v>
      </c>
      <c r="C23" s="11" t="s">
        <v>59</v>
      </c>
      <c r="D23" s="12">
        <f>'PRESUP EQUIP.'!D27</f>
        <v>9</v>
      </c>
    </row>
    <row r="24" spans="2:4" x14ac:dyDescent="0.25">
      <c r="B24" s="11" t="s">
        <v>48</v>
      </c>
      <c r="C24" s="11" t="s">
        <v>29</v>
      </c>
      <c r="D24" s="12">
        <f>'PRESUP EQUIP.'!D28</f>
        <v>10</v>
      </c>
    </row>
    <row r="25" spans="2:4" x14ac:dyDescent="0.25">
      <c r="B25" s="11" t="s">
        <v>45</v>
      </c>
      <c r="C25" s="11" t="s">
        <v>46</v>
      </c>
      <c r="D25" s="12">
        <f>'PRESUP EQUIP.'!D29</f>
        <v>0</v>
      </c>
    </row>
    <row r="26" spans="2:4" x14ac:dyDescent="0.25">
      <c r="B26" s="17"/>
      <c r="C26" s="39"/>
      <c r="D26" s="12">
        <f>SUM(D5:D25)</f>
        <v>56</v>
      </c>
    </row>
  </sheetData>
  <mergeCells count="2">
    <mergeCell ref="B15:C15"/>
    <mergeCell ref="B2:D2"/>
  </mergeCells>
  <pageMargins left="0.70866141732283472" right="0.70866141732283472" top="0.74803149606299213" bottom="0.74803149606299213" header="0.31496062992125984" footer="0.31496062992125984"/>
  <pageSetup paperSize="9" scale="1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INVENTARIO EQUIP</vt:lpstr>
      <vt:lpstr>COMPARATIVO EQUIPAMIENTO</vt:lpstr>
      <vt:lpstr>PRESUP EQUIP.</vt:lpstr>
      <vt:lpstr>LISTADO DE EQUIPAMIENTO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Wendy</dc:creator>
  <cp:lastModifiedBy>ALBERTO PIRGO VASQUEZ</cp:lastModifiedBy>
  <cp:lastPrinted>2018-10-11T13:58:03Z</cp:lastPrinted>
  <dcterms:created xsi:type="dcterms:W3CDTF">2017-07-18T03:08:45Z</dcterms:created>
  <dcterms:modified xsi:type="dcterms:W3CDTF">2018-10-11T13:58:18Z</dcterms:modified>
</cp:coreProperties>
</file>